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0335" yWindow="270" windowWidth="13575" windowHeight="10980"/>
  </bookViews>
  <sheets>
    <sheet name="Смета" sheetId="2" r:id="rId1"/>
  </sheets>
  <calcPr calcId="125725"/>
</workbook>
</file>

<file path=xl/calcChain.xml><?xml version="1.0" encoding="utf-8"?>
<calcChain xmlns="http://schemas.openxmlformats.org/spreadsheetml/2006/main">
  <c r="BF13" i="2"/>
  <c r="BD13"/>
  <c r="BB13"/>
  <c r="AZ13"/>
  <c r="AX13"/>
  <c r="AV13"/>
  <c r="AT13"/>
  <c r="AR13"/>
  <c r="AM13"/>
  <c r="AK13"/>
  <c r="AI13"/>
  <c r="AG13"/>
  <c r="AE13"/>
  <c r="AC13"/>
  <c r="AA13"/>
  <c r="Y13"/>
  <c r="T13"/>
  <c r="R13"/>
  <c r="P13"/>
  <c r="N13"/>
  <c r="L13"/>
  <c r="J13"/>
  <c r="H13"/>
  <c r="AN13" l="1"/>
  <c r="BG13"/>
  <c r="F13"/>
  <c r="U13" s="1"/>
  <c r="BH13" l="1"/>
</calcChain>
</file>

<file path=xl/sharedStrings.xml><?xml version="1.0" encoding="utf-8"?>
<sst xmlns="http://schemas.openxmlformats.org/spreadsheetml/2006/main" count="129" uniqueCount="40">
  <si>
    <t>№ п/п</t>
  </si>
  <si>
    <t>Ед. изм.</t>
  </si>
  <si>
    <t>к Договору № _____________ от "___" __________20___г.</t>
  </si>
  <si>
    <t>Приложение № 2</t>
  </si>
  <si>
    <t>Поля, выделенные желтым фоном, заполняются поставщиком в обязательном порядке. ФОРМУЛЫ НЕ ИЗМЕНЯТЬ</t>
  </si>
  <si>
    <t>Цена за ед., руб. без НДС</t>
  </si>
  <si>
    <t>1</t>
  </si>
  <si>
    <t>Сутки</t>
  </si>
  <si>
    <t>Если учатник закпки не является плательщиком НДС в колонке "НДС, руб" проставить "0"</t>
  </si>
  <si>
    <t>Всего</t>
  </si>
  <si>
    <t>Кол-во</t>
  </si>
  <si>
    <t>Стоимость, руб. без НДС</t>
  </si>
  <si>
    <t>Кол-во**</t>
  </si>
  <si>
    <t>* Продолжительность указана ориентировочно. Фактическая будет указана при оформлении Акта сдачи-приемки услуг</t>
  </si>
  <si>
    <t>Наименование услуг</t>
  </si>
  <si>
    <t>Расчет стоимости</t>
  </si>
  <si>
    <t>оказания медицинских услуг</t>
  </si>
  <si>
    <t>Опцион: +/-50% от объема оказываемых услуг. Срок действия опциона заканчивается не позднее даты окончания срока выполнения работ, предусмотренных Договором</t>
  </si>
  <si>
    <t>за период с 01.01.2022 по 31.12.2024 г.г.</t>
  </si>
  <si>
    <t>Оказание услуг по организации фельдшерских пунктов, оказание круглосуточной экстренной первичной медико-санитарной помощи на удаленных объектах Общества (с учетом всех затрат Исполнителя, необходимых для выполнения планируемого объема услуг)*</t>
  </si>
  <si>
    <t xml:space="preserve">январь 2022 – декабрь 2022    </t>
  </si>
  <si>
    <t xml:space="preserve">январь 2022 – декабрь 2022 </t>
  </si>
  <si>
    <t xml:space="preserve">январь 2022 – декабрь 2022     </t>
  </si>
  <si>
    <t>Вагон 1</t>
  </si>
  <si>
    <t>Вагон 2</t>
  </si>
  <si>
    <t>Вагон 3</t>
  </si>
  <si>
    <t>Вагон 4</t>
  </si>
  <si>
    <t>Вагон 5</t>
  </si>
  <si>
    <t>Вагон 6</t>
  </si>
  <si>
    <t>Вагон 7</t>
  </si>
  <si>
    <t>Вагон 8</t>
  </si>
  <si>
    <t xml:space="preserve">май 2022 – декабрь 2022 </t>
  </si>
  <si>
    <t xml:space="preserve">январь 2023 – декабрь 2023 </t>
  </si>
  <si>
    <t xml:space="preserve">февраль 2023 – декабрь 2023 </t>
  </si>
  <si>
    <t xml:space="preserve">январь 2024 – декабрь 2024 </t>
  </si>
  <si>
    <t xml:space="preserve">февраль 2024 – декабрь 2024 </t>
  </si>
  <si>
    <t>Общая 
стоимость услуг за период с 01.01.2022 по 31.12.2024 
(36 месяцев)</t>
  </si>
  <si>
    <t xml:space="preserve">  </t>
  </si>
  <si>
    <r>
      <t xml:space="preserve">Заказчик
Генеральный директор
ООО «БНГРЭ»
___________________ Н.Ф. Ганиев
          </t>
    </r>
    <r>
      <rPr>
        <sz val="8"/>
        <rFont val="Times New Roman"/>
        <family val="1"/>
        <charset val="204"/>
      </rPr>
      <t xml:space="preserve"> (подпись)                   (ФИО)</t>
    </r>
    <r>
      <rPr>
        <sz val="10"/>
        <rFont val="Times New Roman"/>
        <family val="1"/>
        <charset val="204"/>
      </rPr>
      <t xml:space="preserve">
МП
</t>
    </r>
  </si>
  <si>
    <r>
      <t xml:space="preserve">Исполнитель
____________________________________
              </t>
    </r>
    <r>
      <rPr>
        <sz val="8"/>
        <rFont val="Times New Roman"/>
        <family val="1"/>
        <charset val="204"/>
      </rPr>
      <t xml:space="preserve">            (должность)</t>
    </r>
    <r>
      <rPr>
        <sz val="10"/>
        <rFont val="Times New Roman"/>
        <family val="1"/>
        <charset val="204"/>
      </rPr>
      <t xml:space="preserve">
____________________ / _________________/
      </t>
    </r>
    <r>
      <rPr>
        <sz val="8"/>
        <rFont val="Times New Roman"/>
        <family val="1"/>
        <charset val="204"/>
      </rPr>
      <t xml:space="preserve">     (Подпись)                                          (ФИО)</t>
    </r>
    <r>
      <rPr>
        <sz val="10"/>
        <rFont val="Times New Roman"/>
        <family val="1"/>
        <charset val="204"/>
      </rPr>
      <t xml:space="preserve">
МП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</si>
</sst>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1" fillId="0" borderId="0" xfId="1" applyFont="1"/>
    <xf numFmtId="0" fontId="1" fillId="0" borderId="0" xfId="1" applyFont="1" applyFill="1"/>
    <xf numFmtId="0" fontId="2" fillId="0" borderId="0" xfId="1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5" fillId="0" borderId="0" xfId="0" applyFont="1" applyFill="1"/>
    <xf numFmtId="0" fontId="4" fillId="0" borderId="0" xfId="0" applyFont="1"/>
    <xf numFmtId="0" fontId="3" fillId="0" borderId="0" xfId="0" applyFont="1" applyFill="1"/>
    <xf numFmtId="0" fontId="5" fillId="0" borderId="0" xfId="1" applyFont="1"/>
    <xf numFmtId="49" fontId="5" fillId="0" borderId="0" xfId="0" applyNumberFormat="1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wrapText="1"/>
    </xf>
    <xf numFmtId="0" fontId="6" fillId="0" borderId="0" xfId="0" applyFont="1" applyFill="1"/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6" fillId="0" borderId="0" xfId="0" applyFont="1" applyFill="1" applyBorder="1"/>
    <xf numFmtId="0" fontId="7" fillId="0" borderId="0" xfId="0" applyFont="1" applyFill="1"/>
    <xf numFmtId="0" fontId="4" fillId="0" borderId="0" xfId="0" applyFont="1" applyFill="1" applyAlignment="1">
      <alignment vertical="center" wrapText="1"/>
    </xf>
    <xf numFmtId="0" fontId="5" fillId="0" borderId="0" xfId="0" applyFont="1" applyFill="1" applyBorder="1"/>
    <xf numFmtId="0" fontId="3" fillId="0" borderId="0" xfId="0" applyFont="1" applyFill="1" applyBorder="1"/>
    <xf numFmtId="0" fontId="5" fillId="0" borderId="0" xfId="0" applyFont="1" applyFill="1" applyBorder="1" applyAlignment="1">
      <alignment wrapText="1"/>
    </xf>
    <xf numFmtId="49" fontId="5" fillId="3" borderId="0" xfId="0" applyNumberFormat="1" applyFont="1" applyFill="1"/>
    <xf numFmtId="0" fontId="5" fillId="3" borderId="0" xfId="0" applyFont="1" applyFill="1" applyAlignment="1">
      <alignment horizontal="left"/>
    </xf>
    <xf numFmtId="0" fontId="5" fillId="3" borderId="0" xfId="0" applyFont="1" applyFill="1"/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8" fillId="0" borderId="0" xfId="0" applyFont="1" applyFill="1"/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</cellXfs>
  <cellStyles count="2">
    <cellStyle name="Обычный" xfId="0" builtinId="0"/>
    <cellStyle name="Обычный_РАСЧЁТ ДЛЯ ВАНКОРА_2008_20.04.08 ВЕРОНИКА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30"/>
  <sheetViews>
    <sheetView tabSelected="1" zoomScale="70" zoomScaleNormal="70" workbookViewId="0">
      <selection activeCell="AC18" sqref="AC18"/>
    </sheetView>
  </sheetViews>
  <sheetFormatPr defaultRowHeight="12.75"/>
  <cols>
    <col min="1" max="1" width="9.140625" style="10"/>
    <col min="2" max="2" width="54.5703125" style="6" customWidth="1"/>
    <col min="3" max="4" width="9.140625" style="6"/>
    <col min="5" max="15" width="7.28515625" style="6" customWidth="1"/>
    <col min="16" max="16" width="8.140625" style="6" customWidth="1"/>
    <col min="17" max="34" width="7.28515625" style="6" customWidth="1"/>
    <col min="35" max="35" width="8.140625" style="6" customWidth="1"/>
    <col min="36" max="53" width="7.28515625" style="6" customWidth="1"/>
    <col min="54" max="54" width="8.140625" style="6" customWidth="1"/>
    <col min="55" max="58" width="7.28515625" style="6" customWidth="1"/>
    <col min="59" max="59" width="11" style="6" customWidth="1"/>
    <col min="60" max="60" width="21.85546875" style="6" customWidth="1"/>
    <col min="61" max="16384" width="9.140625" style="6"/>
  </cols>
  <sheetData>
    <row r="1" spans="1:60" s="1" customFormat="1" ht="15.75">
      <c r="B1" s="5" t="s">
        <v>3</v>
      </c>
    </row>
    <row r="2" spans="1:60" s="1" customFormat="1" ht="15.75">
      <c r="B2" s="5" t="s">
        <v>2</v>
      </c>
      <c r="C2" s="2"/>
      <c r="D2" s="6"/>
    </row>
    <row r="3" spans="1:60" s="3" customFormat="1" ht="15.75" customHeight="1">
      <c r="A3" s="40" t="s">
        <v>15</v>
      </c>
      <c r="B3" s="40"/>
      <c r="C3" s="40"/>
      <c r="D3" s="40"/>
    </row>
    <row r="4" spans="1:60" s="3" customFormat="1" ht="15.75" customHeight="1">
      <c r="A4" s="41" t="s">
        <v>16</v>
      </c>
      <c r="B4" s="41"/>
      <c r="C4" s="41"/>
      <c r="D4" s="41"/>
      <c r="E4" s="4"/>
      <c r="F4" s="4"/>
      <c r="G4" s="4"/>
      <c r="X4" s="4"/>
      <c r="Y4" s="4"/>
      <c r="Z4" s="4"/>
      <c r="AQ4" s="4"/>
      <c r="AR4" s="4"/>
      <c r="AS4" s="4"/>
    </row>
    <row r="5" spans="1:60" s="3" customFormat="1" ht="15.75" customHeight="1">
      <c r="A5" s="41" t="s">
        <v>18</v>
      </c>
      <c r="B5" s="41"/>
      <c r="C5" s="41"/>
      <c r="D5" s="41"/>
      <c r="E5" s="4"/>
      <c r="F5" s="4"/>
      <c r="G5" s="4"/>
      <c r="X5" s="4"/>
      <c r="Y5" s="4"/>
      <c r="Z5" s="4"/>
      <c r="AQ5" s="4"/>
      <c r="AR5" s="4"/>
      <c r="AS5" s="4"/>
    </row>
    <row r="6" spans="1:60">
      <c r="C6" s="11"/>
    </row>
    <row r="7" spans="1:60">
      <c r="B7" s="36" t="s">
        <v>4</v>
      </c>
      <c r="C7" s="36"/>
      <c r="D7" s="36"/>
      <c r="E7" s="36"/>
      <c r="F7" s="36"/>
      <c r="G7" s="36"/>
    </row>
    <row r="8" spans="1:60" s="24" customFormat="1">
      <c r="A8" s="22"/>
      <c r="B8" s="23"/>
      <c r="C8" s="23"/>
      <c r="D8" s="23"/>
    </row>
    <row r="9" spans="1:60" s="24" customFormat="1" ht="12.75" customHeight="1">
      <c r="A9" s="43" t="s">
        <v>0</v>
      </c>
      <c r="B9" s="42" t="s">
        <v>14</v>
      </c>
      <c r="C9" s="47">
        <v>2022</v>
      </c>
      <c r="D9" s="48"/>
      <c r="E9" s="44">
        <v>2022</v>
      </c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5"/>
      <c r="V9" s="47">
        <v>2023</v>
      </c>
      <c r="W9" s="48"/>
      <c r="X9" s="44">
        <v>2023</v>
      </c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5"/>
      <c r="AO9" s="47">
        <v>2024</v>
      </c>
      <c r="AP9" s="48"/>
      <c r="AQ9" s="44">
        <v>2024</v>
      </c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5"/>
      <c r="BH9" s="34" t="s">
        <v>36</v>
      </c>
    </row>
    <row r="10" spans="1:60" s="24" customFormat="1" ht="37.5" customHeight="1">
      <c r="A10" s="43"/>
      <c r="B10" s="42"/>
      <c r="C10" s="49"/>
      <c r="D10" s="50"/>
      <c r="E10" s="38" t="s">
        <v>22</v>
      </c>
      <c r="F10" s="38"/>
      <c r="G10" s="38" t="s">
        <v>20</v>
      </c>
      <c r="H10" s="38"/>
      <c r="I10" s="38" t="s">
        <v>21</v>
      </c>
      <c r="J10" s="38"/>
      <c r="K10" s="38" t="s">
        <v>21</v>
      </c>
      <c r="L10" s="38"/>
      <c r="M10" s="38" t="s">
        <v>21</v>
      </c>
      <c r="N10" s="38"/>
      <c r="O10" s="38" t="s">
        <v>21</v>
      </c>
      <c r="P10" s="38"/>
      <c r="Q10" s="38" t="s">
        <v>21</v>
      </c>
      <c r="R10" s="38"/>
      <c r="S10" s="38" t="s">
        <v>31</v>
      </c>
      <c r="T10" s="38"/>
      <c r="U10" s="34" t="s">
        <v>9</v>
      </c>
      <c r="V10" s="49"/>
      <c r="W10" s="50"/>
      <c r="X10" s="38" t="s">
        <v>32</v>
      </c>
      <c r="Y10" s="38"/>
      <c r="Z10" s="38" t="s">
        <v>32</v>
      </c>
      <c r="AA10" s="38"/>
      <c r="AB10" s="38" t="s">
        <v>33</v>
      </c>
      <c r="AC10" s="38"/>
      <c r="AD10" s="38" t="s">
        <v>33</v>
      </c>
      <c r="AE10" s="38"/>
      <c r="AF10" s="38" t="s">
        <v>33</v>
      </c>
      <c r="AG10" s="38"/>
      <c r="AH10" s="38" t="s">
        <v>32</v>
      </c>
      <c r="AI10" s="38"/>
      <c r="AJ10" s="38" t="s">
        <v>33</v>
      </c>
      <c r="AK10" s="38"/>
      <c r="AL10" s="38" t="s">
        <v>32</v>
      </c>
      <c r="AM10" s="38"/>
      <c r="AN10" s="34" t="s">
        <v>9</v>
      </c>
      <c r="AO10" s="49"/>
      <c r="AP10" s="50"/>
      <c r="AQ10" s="38" t="s">
        <v>34</v>
      </c>
      <c r="AR10" s="38"/>
      <c r="AS10" s="38" t="s">
        <v>34</v>
      </c>
      <c r="AT10" s="38"/>
      <c r="AU10" s="38" t="s">
        <v>34</v>
      </c>
      <c r="AV10" s="38"/>
      <c r="AW10" s="38" t="s">
        <v>35</v>
      </c>
      <c r="AX10" s="38"/>
      <c r="AY10" s="38" t="s">
        <v>35</v>
      </c>
      <c r="AZ10" s="38"/>
      <c r="BA10" s="38" t="s">
        <v>35</v>
      </c>
      <c r="BB10" s="38"/>
      <c r="BC10" s="38" t="s">
        <v>35</v>
      </c>
      <c r="BD10" s="38"/>
      <c r="BE10" s="38" t="s">
        <v>34</v>
      </c>
      <c r="BF10" s="38"/>
      <c r="BG10" s="34" t="s">
        <v>9</v>
      </c>
      <c r="BH10" s="53"/>
    </row>
    <row r="11" spans="1:60" s="24" customFormat="1" ht="17.25" customHeight="1">
      <c r="A11" s="43"/>
      <c r="B11" s="42"/>
      <c r="C11" s="51"/>
      <c r="D11" s="52"/>
      <c r="E11" s="44" t="s">
        <v>23</v>
      </c>
      <c r="F11" s="45"/>
      <c r="G11" s="44" t="s">
        <v>24</v>
      </c>
      <c r="H11" s="45"/>
      <c r="I11" s="44" t="s">
        <v>25</v>
      </c>
      <c r="J11" s="45"/>
      <c r="K11" s="44" t="s">
        <v>26</v>
      </c>
      <c r="L11" s="45"/>
      <c r="M11" s="44" t="s">
        <v>27</v>
      </c>
      <c r="N11" s="45"/>
      <c r="O11" s="44" t="s">
        <v>28</v>
      </c>
      <c r="P11" s="45"/>
      <c r="Q11" s="44" t="s">
        <v>29</v>
      </c>
      <c r="R11" s="45"/>
      <c r="S11" s="44" t="s">
        <v>30</v>
      </c>
      <c r="T11" s="45"/>
      <c r="U11" s="35"/>
      <c r="V11" s="51"/>
      <c r="W11" s="52"/>
      <c r="X11" s="44" t="s">
        <v>23</v>
      </c>
      <c r="Y11" s="45"/>
      <c r="Z11" s="44" t="s">
        <v>24</v>
      </c>
      <c r="AA11" s="45"/>
      <c r="AB11" s="44" t="s">
        <v>25</v>
      </c>
      <c r="AC11" s="45"/>
      <c r="AD11" s="44" t="s">
        <v>26</v>
      </c>
      <c r="AE11" s="45"/>
      <c r="AF11" s="44" t="s">
        <v>27</v>
      </c>
      <c r="AG11" s="45"/>
      <c r="AH11" s="44" t="s">
        <v>28</v>
      </c>
      <c r="AI11" s="45"/>
      <c r="AJ11" s="44" t="s">
        <v>29</v>
      </c>
      <c r="AK11" s="45"/>
      <c r="AL11" s="44" t="s">
        <v>30</v>
      </c>
      <c r="AM11" s="45"/>
      <c r="AN11" s="35"/>
      <c r="AO11" s="51"/>
      <c r="AP11" s="52"/>
      <c r="AQ11" s="44" t="s">
        <v>23</v>
      </c>
      <c r="AR11" s="45"/>
      <c r="AS11" s="44" t="s">
        <v>24</v>
      </c>
      <c r="AT11" s="45"/>
      <c r="AU11" s="44" t="s">
        <v>25</v>
      </c>
      <c r="AV11" s="45"/>
      <c r="AW11" s="44" t="s">
        <v>26</v>
      </c>
      <c r="AX11" s="45"/>
      <c r="AY11" s="44" t="s">
        <v>27</v>
      </c>
      <c r="AZ11" s="45"/>
      <c r="BA11" s="44" t="s">
        <v>28</v>
      </c>
      <c r="BB11" s="45"/>
      <c r="BC11" s="44" t="s">
        <v>29</v>
      </c>
      <c r="BD11" s="45"/>
      <c r="BE11" s="44" t="s">
        <v>30</v>
      </c>
      <c r="BF11" s="45"/>
      <c r="BG11" s="35"/>
      <c r="BH11" s="54"/>
    </row>
    <row r="12" spans="1:60" s="12" customFormat="1" ht="69" customHeight="1">
      <c r="A12" s="43"/>
      <c r="B12" s="42"/>
      <c r="C12" s="26" t="s">
        <v>1</v>
      </c>
      <c r="D12" s="26" t="s">
        <v>5</v>
      </c>
      <c r="E12" s="26" t="s">
        <v>12</v>
      </c>
      <c r="F12" s="26" t="s">
        <v>11</v>
      </c>
      <c r="G12" s="26" t="s">
        <v>10</v>
      </c>
      <c r="H12" s="26" t="s">
        <v>11</v>
      </c>
      <c r="I12" s="26" t="s">
        <v>10</v>
      </c>
      <c r="J12" s="26" t="s">
        <v>11</v>
      </c>
      <c r="K12" s="26" t="s">
        <v>10</v>
      </c>
      <c r="L12" s="26" t="s">
        <v>11</v>
      </c>
      <c r="M12" s="26" t="s">
        <v>10</v>
      </c>
      <c r="N12" s="26" t="s">
        <v>11</v>
      </c>
      <c r="O12" s="26" t="s">
        <v>10</v>
      </c>
      <c r="P12" s="26" t="s">
        <v>11</v>
      </c>
      <c r="Q12" s="26" t="s">
        <v>10</v>
      </c>
      <c r="R12" s="26" t="s">
        <v>11</v>
      </c>
      <c r="S12" s="26" t="s">
        <v>10</v>
      </c>
      <c r="T12" s="26" t="s">
        <v>11</v>
      </c>
      <c r="U12" s="26" t="s">
        <v>11</v>
      </c>
      <c r="V12" s="26" t="s">
        <v>1</v>
      </c>
      <c r="W12" s="26" t="s">
        <v>5</v>
      </c>
      <c r="X12" s="26" t="s">
        <v>12</v>
      </c>
      <c r="Y12" s="26" t="s">
        <v>11</v>
      </c>
      <c r="Z12" s="26" t="s">
        <v>10</v>
      </c>
      <c r="AA12" s="26" t="s">
        <v>11</v>
      </c>
      <c r="AB12" s="26" t="s">
        <v>10</v>
      </c>
      <c r="AC12" s="26" t="s">
        <v>11</v>
      </c>
      <c r="AD12" s="26" t="s">
        <v>10</v>
      </c>
      <c r="AE12" s="26" t="s">
        <v>11</v>
      </c>
      <c r="AF12" s="26" t="s">
        <v>10</v>
      </c>
      <c r="AG12" s="26" t="s">
        <v>11</v>
      </c>
      <c r="AH12" s="26" t="s">
        <v>10</v>
      </c>
      <c r="AI12" s="26" t="s">
        <v>11</v>
      </c>
      <c r="AJ12" s="26" t="s">
        <v>10</v>
      </c>
      <c r="AK12" s="26" t="s">
        <v>11</v>
      </c>
      <c r="AL12" s="26" t="s">
        <v>10</v>
      </c>
      <c r="AM12" s="26" t="s">
        <v>11</v>
      </c>
      <c r="AN12" s="26" t="s">
        <v>11</v>
      </c>
      <c r="AO12" s="26" t="s">
        <v>1</v>
      </c>
      <c r="AP12" s="26" t="s">
        <v>5</v>
      </c>
      <c r="AQ12" s="26" t="s">
        <v>12</v>
      </c>
      <c r="AR12" s="26" t="s">
        <v>11</v>
      </c>
      <c r="AS12" s="26" t="s">
        <v>10</v>
      </c>
      <c r="AT12" s="26" t="s">
        <v>11</v>
      </c>
      <c r="AU12" s="26" t="s">
        <v>10</v>
      </c>
      <c r="AV12" s="26" t="s">
        <v>11</v>
      </c>
      <c r="AW12" s="26" t="s">
        <v>10</v>
      </c>
      <c r="AX12" s="26" t="s">
        <v>11</v>
      </c>
      <c r="AY12" s="26" t="s">
        <v>10</v>
      </c>
      <c r="AZ12" s="26" t="s">
        <v>11</v>
      </c>
      <c r="BA12" s="26" t="s">
        <v>10</v>
      </c>
      <c r="BB12" s="26" t="s">
        <v>11</v>
      </c>
      <c r="BC12" s="26" t="s">
        <v>10</v>
      </c>
      <c r="BD12" s="26" t="s">
        <v>11</v>
      </c>
      <c r="BE12" s="26" t="s">
        <v>10</v>
      </c>
      <c r="BF12" s="26" t="s">
        <v>11</v>
      </c>
      <c r="BG12" s="26" t="s">
        <v>11</v>
      </c>
      <c r="BH12" s="26" t="s">
        <v>11</v>
      </c>
    </row>
    <row r="13" spans="1:60" s="31" customFormat="1" ht="75" customHeight="1">
      <c r="A13" s="25" t="s">
        <v>6</v>
      </c>
      <c r="B13" s="27" t="s">
        <v>19</v>
      </c>
      <c r="C13" s="28" t="s">
        <v>7</v>
      </c>
      <c r="D13" s="29"/>
      <c r="E13" s="28">
        <v>327</v>
      </c>
      <c r="F13" s="28">
        <f>D13*E13</f>
        <v>0</v>
      </c>
      <c r="G13" s="28">
        <v>365</v>
      </c>
      <c r="H13" s="28">
        <f>D13*G13</f>
        <v>0</v>
      </c>
      <c r="I13" s="28">
        <v>365</v>
      </c>
      <c r="J13" s="28">
        <f>I13*D13</f>
        <v>0</v>
      </c>
      <c r="K13" s="28">
        <v>324</v>
      </c>
      <c r="L13" s="28">
        <f>K13*D13</f>
        <v>0</v>
      </c>
      <c r="M13" s="28">
        <v>179</v>
      </c>
      <c r="N13" s="28">
        <f>M13*D13</f>
        <v>0</v>
      </c>
      <c r="O13" s="28">
        <v>346</v>
      </c>
      <c r="P13" s="28">
        <f>O13*D13</f>
        <v>0</v>
      </c>
      <c r="Q13" s="28">
        <v>304</v>
      </c>
      <c r="R13" s="28">
        <f>Q13*D13</f>
        <v>0</v>
      </c>
      <c r="S13" s="28">
        <v>244</v>
      </c>
      <c r="T13" s="28">
        <f>S13*D13</f>
        <v>0</v>
      </c>
      <c r="U13" s="28">
        <f>F13+H13+J13+L13+N13+P13+R13+T13</f>
        <v>0</v>
      </c>
      <c r="V13" s="28" t="s">
        <v>7</v>
      </c>
      <c r="W13" s="29"/>
      <c r="X13" s="28">
        <v>346</v>
      </c>
      <c r="Y13" s="28">
        <f>W13*X13</f>
        <v>0</v>
      </c>
      <c r="Z13" s="28">
        <v>365</v>
      </c>
      <c r="AA13" s="28">
        <f>Z13*W13</f>
        <v>0</v>
      </c>
      <c r="AB13" s="28">
        <v>333</v>
      </c>
      <c r="AC13" s="28">
        <f>AB13*W13</f>
        <v>0</v>
      </c>
      <c r="AD13" s="28">
        <v>274</v>
      </c>
      <c r="AE13" s="28">
        <f>AD13*W13</f>
        <v>0</v>
      </c>
      <c r="AF13" s="28">
        <v>274</v>
      </c>
      <c r="AG13" s="30">
        <f>AF13*W13</f>
        <v>0</v>
      </c>
      <c r="AH13" s="28">
        <v>333</v>
      </c>
      <c r="AI13" s="28">
        <f>AH13*W13</f>
        <v>0</v>
      </c>
      <c r="AJ13" s="28">
        <v>325</v>
      </c>
      <c r="AK13" s="28">
        <f>AJ13*W13</f>
        <v>0</v>
      </c>
      <c r="AL13" s="28">
        <v>365</v>
      </c>
      <c r="AM13" s="28">
        <f>AL13*W13</f>
        <v>0</v>
      </c>
      <c r="AN13" s="28">
        <f>Y13+AA13+AC13+AE13+AG13+AI13+AK13+AM13</f>
        <v>0</v>
      </c>
      <c r="AO13" s="28" t="s">
        <v>7</v>
      </c>
      <c r="AP13" s="29"/>
      <c r="AQ13" s="28">
        <v>365</v>
      </c>
      <c r="AR13" s="28">
        <f>AP13*AQ13</f>
        <v>0</v>
      </c>
      <c r="AS13" s="28">
        <v>365</v>
      </c>
      <c r="AT13" s="28">
        <f>AP13*AS13</f>
        <v>0</v>
      </c>
      <c r="AU13" s="28">
        <v>346</v>
      </c>
      <c r="AV13" s="28">
        <f>AU13*AP13</f>
        <v>0</v>
      </c>
      <c r="AW13" s="28">
        <v>325</v>
      </c>
      <c r="AX13" s="28">
        <f>AW13*AP13</f>
        <v>0</v>
      </c>
      <c r="AY13" s="28">
        <v>274</v>
      </c>
      <c r="AZ13" s="30">
        <f>AY13*AP13</f>
        <v>0</v>
      </c>
      <c r="BA13" s="28">
        <v>312</v>
      </c>
      <c r="BB13" s="28">
        <f>BA13*AP13</f>
        <v>0</v>
      </c>
      <c r="BC13" s="28">
        <v>325</v>
      </c>
      <c r="BD13" s="28">
        <f>BC13*AP13</f>
        <v>0</v>
      </c>
      <c r="BE13" s="28">
        <v>365</v>
      </c>
      <c r="BF13" s="28">
        <f>BE13*AP13</f>
        <v>0</v>
      </c>
      <c r="BG13" s="28">
        <f>AR13+AT13+AV13+AX13+AZ13+BB13+BD13+BF13</f>
        <v>0</v>
      </c>
      <c r="BH13" s="28">
        <f>U13+AN13+BG13</f>
        <v>0</v>
      </c>
    </row>
    <row r="14" spans="1:60" ht="15.75">
      <c r="A14" s="14"/>
      <c r="B14" s="21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20"/>
      <c r="V14" s="20"/>
      <c r="W14" s="20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20"/>
      <c r="AO14" s="20"/>
      <c r="AP14" s="20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20"/>
    </row>
    <row r="15" spans="1:60" ht="33" customHeight="1">
      <c r="A15" s="37" t="s">
        <v>13</v>
      </c>
      <c r="B15" s="37"/>
      <c r="C15" s="37"/>
      <c r="D15" s="37"/>
      <c r="E15" s="37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20"/>
      <c r="W15" s="20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20"/>
      <c r="AO15" s="20"/>
      <c r="AP15" s="20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20"/>
    </row>
    <row r="16" spans="1:60" s="13" customFormat="1">
      <c r="A16" s="14"/>
      <c r="B16" s="15"/>
      <c r="C16" s="16"/>
      <c r="D16" s="16"/>
    </row>
    <row r="17" spans="1:54" s="1" customFormat="1" ht="15.75">
      <c r="A17" s="8" t="s">
        <v>37</v>
      </c>
      <c r="B17" s="8"/>
      <c r="C17" s="9"/>
      <c r="D17" s="7"/>
    </row>
    <row r="18" spans="1:54" s="1" customFormat="1" ht="102" customHeight="1">
      <c r="A18" s="39" t="s">
        <v>39</v>
      </c>
      <c r="B18" s="39"/>
      <c r="C18" s="18"/>
      <c r="D18" s="7"/>
      <c r="N18" s="39" t="s">
        <v>38</v>
      </c>
      <c r="O18" s="39"/>
      <c r="P18" s="39"/>
      <c r="Q18" s="39"/>
      <c r="R18" s="39"/>
      <c r="S18" s="39"/>
      <c r="AG18" s="39"/>
      <c r="AH18" s="39"/>
      <c r="AI18" s="39"/>
      <c r="AZ18" s="32"/>
      <c r="BA18" s="32"/>
      <c r="BB18" s="32"/>
    </row>
    <row r="19" spans="1:54" s="12" customFormat="1">
      <c r="A19" s="10"/>
      <c r="C19" s="17"/>
      <c r="D19" s="17"/>
      <c r="E19" s="6"/>
      <c r="X19" s="6"/>
      <c r="AQ19" s="6"/>
    </row>
    <row r="20" spans="1:54" s="12" customFormat="1" ht="15.75">
      <c r="A20" s="10"/>
      <c r="B20" s="33" t="s">
        <v>17</v>
      </c>
      <c r="C20" s="17"/>
      <c r="D20" s="17"/>
      <c r="E20" s="6"/>
      <c r="X20" s="6"/>
      <c r="AQ20" s="6"/>
    </row>
    <row r="21" spans="1:54" s="12" customFormat="1" ht="15.75">
      <c r="A21" s="10"/>
      <c r="B21" s="33" t="s">
        <v>8</v>
      </c>
      <c r="C21" s="6"/>
      <c r="D21" s="6"/>
      <c r="E21" s="6"/>
      <c r="F21" s="6"/>
      <c r="G21" s="6"/>
      <c r="X21" s="6"/>
      <c r="Y21" s="6"/>
      <c r="Z21" s="6"/>
      <c r="AQ21" s="6"/>
      <c r="AR21" s="6"/>
      <c r="AS21" s="6"/>
    </row>
    <row r="30" spans="1:54" ht="15.75" customHeight="1"/>
  </sheetData>
  <mergeCells count="68">
    <mergeCell ref="BH9:BH11"/>
    <mergeCell ref="N18:S18"/>
    <mergeCell ref="V9:W11"/>
    <mergeCell ref="AO9:AP11"/>
    <mergeCell ref="AW11:AX11"/>
    <mergeCell ref="AY11:AZ11"/>
    <mergeCell ref="BA11:BB11"/>
    <mergeCell ref="BC11:BD11"/>
    <mergeCell ref="BE11:BF11"/>
    <mergeCell ref="AH11:AI11"/>
    <mergeCell ref="AJ11:AK11"/>
    <mergeCell ref="AL11:AM11"/>
    <mergeCell ref="AG18:AI18"/>
    <mergeCell ref="AQ9:BG9"/>
    <mergeCell ref="AQ10:AR10"/>
    <mergeCell ref="BC10:BD10"/>
    <mergeCell ref="BE10:BF10"/>
    <mergeCell ref="AQ11:AR11"/>
    <mergeCell ref="AS11:AT11"/>
    <mergeCell ref="AU11:AV11"/>
    <mergeCell ref="AS10:AT10"/>
    <mergeCell ref="AU10:AV10"/>
    <mergeCell ref="AW10:AX10"/>
    <mergeCell ref="AY10:AZ10"/>
    <mergeCell ref="BA10:BB10"/>
    <mergeCell ref="O11:P11"/>
    <mergeCell ref="X9:AN9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X11:Y11"/>
    <mergeCell ref="Z11:AA11"/>
    <mergeCell ref="AB11:AC11"/>
    <mergeCell ref="AD11:AE11"/>
    <mergeCell ref="AF11:AG11"/>
    <mergeCell ref="E11:F11"/>
    <mergeCell ref="G11:H11"/>
    <mergeCell ref="I11:J11"/>
    <mergeCell ref="K11:L11"/>
    <mergeCell ref="M11:N11"/>
    <mergeCell ref="A18:B18"/>
    <mergeCell ref="A3:D3"/>
    <mergeCell ref="A4:D4"/>
    <mergeCell ref="A5:D5"/>
    <mergeCell ref="B9:B12"/>
    <mergeCell ref="A9:A12"/>
    <mergeCell ref="C9:D11"/>
    <mergeCell ref="BG10:BG11"/>
    <mergeCell ref="AN10:AN11"/>
    <mergeCell ref="U10:U11"/>
    <mergeCell ref="B7:G7"/>
    <mergeCell ref="A15:E15"/>
    <mergeCell ref="K10:L10"/>
    <mergeCell ref="M10:N10"/>
    <mergeCell ref="Q11:R11"/>
    <mergeCell ref="S11:T11"/>
    <mergeCell ref="E9:U9"/>
    <mergeCell ref="E10:F10"/>
    <mergeCell ref="G10:H10"/>
    <mergeCell ref="I10:J10"/>
    <mergeCell ref="O10:P10"/>
    <mergeCell ref="Q10:R10"/>
    <mergeCell ref="S10:T10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2021-10-12T04:42:16Z</dcterms:modified>
</cp:coreProperties>
</file>